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96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E12" i="1"/>
  <c r="D7"/>
  <c r="E6"/>
  <c r="D20" l="1"/>
  <c r="D22" l="1"/>
  <c r="D23"/>
  <c r="D21"/>
  <c r="E24"/>
  <c r="D24" s="1"/>
  <c r="E16"/>
  <c r="D8" l="1"/>
  <c r="D9"/>
  <c r="D10"/>
  <c r="D13"/>
  <c r="D14"/>
  <c r="D15"/>
  <c r="D17"/>
  <c r="D18"/>
  <c r="D19"/>
  <c r="D25"/>
  <c r="D26"/>
  <c r="D27"/>
  <c r="D28"/>
  <c r="D30"/>
  <c r="D31"/>
  <c r="D32"/>
  <c r="E29"/>
  <c r="D12"/>
  <c r="D16" l="1"/>
  <c r="D29"/>
  <c r="D11"/>
  <c r="D6" l="1"/>
</calcChain>
</file>

<file path=xl/sharedStrings.xml><?xml version="1.0" encoding="utf-8"?>
<sst xmlns="http://schemas.openxmlformats.org/spreadsheetml/2006/main" count="51" uniqueCount="48">
  <si>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</si>
  <si>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</si>
  <si>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</si>
  <si>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</si>
  <si>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</si>
  <si>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</si>
  <si>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</si>
  <si>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</si>
  <si>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</si>
  <si>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</si>
  <si>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</si>
  <si>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</si>
  <si>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</si>
  <si>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</si>
  <si>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</si>
  <si>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</si>
  <si>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</si>
  <si>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</si>
  <si>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</si>
  <si>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</si>
  <si>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</si>
  <si>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</si>
  <si>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</si>
  <si>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</si>
  <si>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</si>
  <si>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</si>
  <si>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</si>
  <si>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</si>
  <si>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</si>
  <si>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</si>
  <si>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</si>
  <si>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</si>
  <si>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</si>
  <si>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</si>
  <si>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</si>
  <si>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</si>
  <si>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</si>
  <si>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</si>
  <si>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գործավար-1</t>
  </si>
  <si>
    <r>
      <t xml:space="preserve">/գերատեսչության անվանումը/ </t>
    </r>
    <r>
      <rPr>
        <b/>
        <sz val="10"/>
        <rFont val="GHEA Grapalat"/>
        <family val="3"/>
      </rPr>
      <t>ՀՀԿԳՄՍՆ &lt;&lt; Գյումրու թիվ 45 միջնակարգ դպրոց&gt;&gt; ՊՈԱԿ</t>
    </r>
  </si>
  <si>
    <t>Դպրոցի տնօրեն՝ _______________</t>
  </si>
  <si>
    <t>Ա. Վարդանյան</t>
  </si>
  <si>
    <t>Գլխավոր հաշվապահ՝ ____________</t>
  </si>
  <si>
    <t>Ջ. Սարգսյան</t>
  </si>
  <si>
    <t>2024թ. Բյուջեն, այդ թվում՝ մուտքեր</t>
  </si>
  <si>
    <t>2024թ. Ընդամենը պահպանման ծախսեր (ապարատ)</t>
  </si>
  <si>
    <t xml:space="preserve">տնօրեն-1 
 ՄԿԱԳ-ի տնօրենի տեղ-1
տնօրենի տեղակալ 1
</t>
  </si>
  <si>
    <t>Տնօրեն-1
ՄԿԱԳ տնօրենի տեղ 1
 տնօրենի տեղ- 1
դաստ աշխ կազմ-1
զինղեկ-1
գրադարանավար-1
լաբորանտ- 1
էլեկտ կառավ դաս մասնագետ-1
տնտեսվար-1
գլխ հաշվապահ-1
ուսուցիչներ 30
նախ դաստարակ-1
հոգեբան-1
ուսուցչի օգն-2,5
հավաքարար-4,75
ցերեկ պահակ-1,5
հնոցապան-2
փականագործ-1
խոհարար-1
գործավար-1
խմբավար 0,5,դաստ օգն 0,5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</si>
</sst>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2:FN40"/>
  <sheetViews>
    <sheetView tabSelected="1" topLeftCell="A2" workbookViewId="0">
      <selection activeCell="F13" sqref="F13"/>
    </sheetView>
  </sheetViews>
  <sheetFormatPr defaultColWidth="8.875" defaultRowHeight="15"/>
  <cols>
    <col min="1" max="1" width="1.875" style="9" customWidth="1"/>
    <col min="2" max="2" width="5.625" style="20" customWidth="1"/>
    <col min="3" max="3" width="38.5" style="21" customWidth="1"/>
    <col min="4" max="4" width="18.25" style="9" customWidth="1"/>
    <col min="5" max="5" width="31.875" style="9" customWidth="1"/>
    <col min="6" max="6" width="38.75" style="9" customWidth="1"/>
    <col min="7" max="16384" width="8.875" style="9"/>
  </cols>
  <sheetData>
    <row r="2" spans="2:170" s="3" customFormat="1" ht="17.25">
      <c r="B2" s="1"/>
      <c r="C2" s="2" t="s">
        <v>30</v>
      </c>
    </row>
    <row r="3" spans="2:170" s="5" customFormat="1" ht="17.25">
      <c r="B3" s="4"/>
      <c r="C3" s="28" t="s">
        <v>39</v>
      </c>
      <c r="D3" s="28"/>
      <c r="E3" s="28"/>
    </row>
    <row r="4" spans="2:170" ht="1.5" customHeight="1">
      <c r="F4" s="5"/>
    </row>
    <row r="5" spans="2:170" s="6" customFormat="1" ht="58.35" customHeight="1">
      <c r="B5" s="6" t="s">
        <v>0</v>
      </c>
      <c r="C5" s="6" t="s">
        <v>1</v>
      </c>
      <c r="D5" s="22" t="s">
        <v>2</v>
      </c>
      <c r="E5" s="24" t="s">
        <v>37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</row>
    <row r="6" spans="2:170" ht="26.85" customHeight="1">
      <c r="B6" s="7" t="s">
        <v>3</v>
      </c>
      <c r="C6" s="8" t="s">
        <v>44</v>
      </c>
      <c r="D6" s="25">
        <f t="shared" ref="D6:D21" si="0">SUM(E6:E6)</f>
        <v>98307</v>
      </c>
      <c r="E6" s="26">
        <f>SUM(E7:E10)</f>
        <v>98307</v>
      </c>
    </row>
    <row r="7" spans="2:170" ht="18.399999999999999" customHeight="1">
      <c r="B7" s="10"/>
      <c r="C7" s="11" t="s">
        <v>4</v>
      </c>
      <c r="D7" s="25">
        <f t="shared" si="0"/>
        <v>98307</v>
      </c>
      <c r="E7" s="26">
        <v>98307</v>
      </c>
    </row>
    <row r="8" spans="2:170" ht="12" customHeight="1">
      <c r="B8" s="10"/>
      <c r="C8" s="11" t="s">
        <v>5</v>
      </c>
      <c r="D8" s="25">
        <f t="shared" si="0"/>
        <v>0</v>
      </c>
      <c r="E8" s="26">
        <v>0</v>
      </c>
    </row>
    <row r="9" spans="2:170" ht="10.5" customHeight="1">
      <c r="B9" s="10"/>
      <c r="C9" s="11" t="s">
        <v>6</v>
      </c>
      <c r="D9" s="25">
        <f t="shared" si="0"/>
        <v>0</v>
      </c>
      <c r="E9" s="26">
        <v>0</v>
      </c>
    </row>
    <row r="10" spans="2:170" ht="13.5" customHeight="1">
      <c r="B10" s="10"/>
      <c r="C10" s="11" t="s">
        <v>7</v>
      </c>
      <c r="D10" s="25">
        <f t="shared" si="0"/>
        <v>0</v>
      </c>
      <c r="E10" s="26">
        <v>0</v>
      </c>
    </row>
    <row r="11" spans="2:170" ht="35.25" customHeight="1">
      <c r="B11" s="7" t="s">
        <v>8</v>
      </c>
      <c r="C11" s="8" t="s">
        <v>45</v>
      </c>
      <c r="D11" s="25">
        <f t="shared" si="0"/>
        <v>5972</v>
      </c>
      <c r="E11" s="26">
        <v>5972</v>
      </c>
    </row>
    <row r="12" spans="2:170" ht="35.25" customHeight="1">
      <c r="B12" s="7">
        <v>1</v>
      </c>
      <c r="C12" s="12" t="s">
        <v>9</v>
      </c>
      <c r="D12" s="25">
        <f t="shared" si="0"/>
        <v>59</v>
      </c>
      <c r="E12" s="26">
        <f>E15+E14</f>
        <v>59</v>
      </c>
    </row>
    <row r="13" spans="2:170" s="15" customFormat="1">
      <c r="B13" s="13"/>
      <c r="C13" s="14" t="s">
        <v>10</v>
      </c>
      <c r="D13" s="25">
        <f t="shared" si="0"/>
        <v>59</v>
      </c>
      <c r="E13" s="26">
        <v>59</v>
      </c>
    </row>
    <row r="14" spans="2:170" ht="21.75" customHeight="1">
      <c r="B14" s="16" t="s">
        <v>11</v>
      </c>
      <c r="C14" s="17" t="s">
        <v>12</v>
      </c>
      <c r="D14" s="25">
        <f t="shared" si="0"/>
        <v>59</v>
      </c>
      <c r="E14" s="26">
        <v>59</v>
      </c>
    </row>
    <row r="15" spans="2:170" ht="27.75" customHeight="1">
      <c r="B15" s="16" t="s">
        <v>13</v>
      </c>
      <c r="C15" s="17" t="s">
        <v>14</v>
      </c>
      <c r="D15" s="25">
        <f t="shared" si="0"/>
        <v>0</v>
      </c>
      <c r="E15" s="26">
        <v>0</v>
      </c>
    </row>
    <row r="16" spans="2:170" ht="30" customHeight="1">
      <c r="B16" s="7">
        <v>2</v>
      </c>
      <c r="C16" s="12" t="s">
        <v>15</v>
      </c>
      <c r="D16" s="25">
        <f t="shared" si="0"/>
        <v>0</v>
      </c>
      <c r="E16" s="26">
        <f>SUM(E18:E20)</f>
        <v>0</v>
      </c>
    </row>
    <row r="17" spans="2:5" s="15" customFormat="1" ht="14.25" customHeight="1">
      <c r="B17" s="13"/>
      <c r="C17" s="14" t="s">
        <v>10</v>
      </c>
      <c r="D17" s="25">
        <f t="shared" si="0"/>
        <v>0</v>
      </c>
      <c r="E17" s="26">
        <v>0</v>
      </c>
    </row>
    <row r="18" spans="2:5" ht="50.25" customHeight="1">
      <c r="B18" s="16" t="s">
        <v>16</v>
      </c>
      <c r="C18" s="18" t="s">
        <v>17</v>
      </c>
      <c r="D18" s="25">
        <f t="shared" si="0"/>
        <v>0</v>
      </c>
      <c r="E18" s="27" t="s">
        <v>46</v>
      </c>
    </row>
    <row r="19" spans="2:5" ht="38.25" customHeight="1">
      <c r="B19" s="16" t="s">
        <v>18</v>
      </c>
      <c r="C19" s="18" t="s">
        <v>19</v>
      </c>
      <c r="D19" s="25">
        <f t="shared" si="0"/>
        <v>0</v>
      </c>
      <c r="E19" s="26">
        <v>0</v>
      </c>
    </row>
    <row r="20" spans="2:5" ht="43.5" customHeight="1">
      <c r="B20" s="16" t="s">
        <v>20</v>
      </c>
      <c r="C20" s="18" t="s">
        <v>21</v>
      </c>
      <c r="D20" s="25">
        <f t="shared" si="0"/>
        <v>0</v>
      </c>
      <c r="E20" s="26" t="s">
        <v>38</v>
      </c>
    </row>
    <row r="21" spans="2:5" ht="41.25" customHeight="1">
      <c r="B21" s="7">
        <v>3</v>
      </c>
      <c r="C21" s="12" t="s">
        <v>22</v>
      </c>
      <c r="D21" s="25">
        <f t="shared" si="0"/>
        <v>133.69999999999999</v>
      </c>
      <c r="E21" s="26">
        <v>133.69999999999999</v>
      </c>
    </row>
    <row r="22" spans="2:5" ht="324" customHeight="1">
      <c r="B22" s="7">
        <v>4</v>
      </c>
      <c r="C22" s="12" t="s">
        <v>31</v>
      </c>
      <c r="D22" s="25">
        <f t="shared" ref="D22:D23" si="1">SUM(E22:E22)</f>
        <v>0</v>
      </c>
      <c r="E22" s="27" t="s">
        <v>47</v>
      </c>
    </row>
    <row r="23" spans="2:5" ht="30.75" customHeight="1">
      <c r="B23" s="7">
        <v>5</v>
      </c>
      <c r="C23" s="12" t="s">
        <v>32</v>
      </c>
      <c r="D23" s="25">
        <f t="shared" si="1"/>
        <v>0</v>
      </c>
      <c r="E23" s="26">
        <v>0</v>
      </c>
    </row>
    <row r="24" spans="2:5" ht="22.5" customHeight="1">
      <c r="B24" s="7">
        <v>6</v>
      </c>
      <c r="C24" s="12" t="s">
        <v>23</v>
      </c>
      <c r="D24" s="25">
        <f t="shared" ref="D24:D32" si="2">SUM(E24:E24)</f>
        <v>0</v>
      </c>
      <c r="E24" s="26">
        <f>E25+E26+E27+E28</f>
        <v>0</v>
      </c>
    </row>
    <row r="25" spans="2:5" s="15" customFormat="1" ht="12" customHeight="1">
      <c r="B25" s="13"/>
      <c r="C25" s="14" t="s">
        <v>10</v>
      </c>
      <c r="D25" s="25">
        <f t="shared" si="2"/>
        <v>0</v>
      </c>
      <c r="E25" s="26">
        <v>0</v>
      </c>
    </row>
    <row r="26" spans="2:5" ht="25.5" customHeight="1">
      <c r="B26" s="23" t="s">
        <v>33</v>
      </c>
      <c r="C26" s="18" t="s">
        <v>24</v>
      </c>
      <c r="D26" s="25">
        <f t="shared" si="2"/>
        <v>0</v>
      </c>
      <c r="E26" s="26">
        <v>0</v>
      </c>
    </row>
    <row r="27" spans="2:5" ht="14.25" customHeight="1">
      <c r="B27" s="16">
        <v>6.2</v>
      </c>
      <c r="C27" s="18" t="s">
        <v>25</v>
      </c>
      <c r="D27" s="25">
        <f t="shared" si="2"/>
        <v>0</v>
      </c>
      <c r="E27" s="26">
        <v>0</v>
      </c>
    </row>
    <row r="28" spans="2:5" ht="13.5" customHeight="1">
      <c r="B28" s="23" t="s">
        <v>34</v>
      </c>
      <c r="C28" s="18" t="s">
        <v>26</v>
      </c>
      <c r="D28" s="25">
        <f t="shared" si="2"/>
        <v>0</v>
      </c>
      <c r="E28" s="26">
        <v>0</v>
      </c>
    </row>
    <row r="29" spans="2:5" ht="15.75" customHeight="1">
      <c r="B29" s="7">
        <v>7</v>
      </c>
      <c r="C29" s="12" t="s">
        <v>27</v>
      </c>
      <c r="D29" s="25">
        <f t="shared" si="2"/>
        <v>0</v>
      </c>
      <c r="E29" s="26">
        <f>SUM(E31:E32)</f>
        <v>0</v>
      </c>
    </row>
    <row r="30" spans="2:5" s="15" customFormat="1" ht="12.75" customHeight="1">
      <c r="B30" s="19"/>
      <c r="C30" s="14" t="s">
        <v>10</v>
      </c>
      <c r="D30" s="25">
        <f t="shared" si="2"/>
        <v>0</v>
      </c>
      <c r="E30" s="26"/>
    </row>
    <row r="31" spans="2:5" ht="24.75" customHeight="1">
      <c r="B31" s="23" t="s">
        <v>35</v>
      </c>
      <c r="C31" s="18" t="s">
        <v>28</v>
      </c>
      <c r="D31" s="25">
        <f t="shared" si="2"/>
        <v>0</v>
      </c>
      <c r="E31" s="26">
        <v>0</v>
      </c>
    </row>
    <row r="32" spans="2:5" ht="12" customHeight="1">
      <c r="B32" s="23" t="s">
        <v>36</v>
      </c>
      <c r="C32" s="18" t="s">
        <v>29</v>
      </c>
      <c r="D32" s="25">
        <f t="shared" si="2"/>
        <v>0</v>
      </c>
      <c r="E32" s="26">
        <v>0</v>
      </c>
    </row>
    <row r="37" spans="3:4" ht="18" customHeight="1">
      <c r="C37" s="21" t="s">
        <v>40</v>
      </c>
      <c r="D37" s="9" t="s">
        <v>41</v>
      </c>
    </row>
    <row r="40" spans="3:4" ht="17.25" customHeight="1">
      <c r="C40" s="21" t="s">
        <v>42</v>
      </c>
      <c r="D40" s="9" t="s">
        <v>43</v>
      </c>
    </row>
  </sheetData>
  <mergeCells count="1">
    <mergeCell ref="C3:E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9PVrOcLmcvj9hDttISCBDYgectk=</DigestValue>
    </Reference>
    <Reference URI="#idOfficeObject" Type="http://www.w3.org/2000/09/xmldsig#Object">
      <DigestMethod Algorithm="http://www.w3.org/2000/09/xmldsig#sha1"/>
      <DigestValue>yfOzYa6NCqnBlIXgzmrN3fvn5a0=</DigestValue>
    </Reference>
  </SignedInfo>
  <SignatureValue>
    OtBRSIn0elc+N6T6THpv4x/wiQwX2JrnGGjYndoQu5rk//FRkaYxfCd0uw700uiA7V/Q1pgH
    T+ED7iTF4cy9uKfO7wn5Pe8IJ0CoHjKLeFlYTsrkr0hv/A8IS9Xgv4mj7LwyZoAPzVBYIuCt
    uU2u+iqpSKngW9pTHWCJVYPk8jP/EzDbRKFF2Jz/qbqzAQjJnCN7iqEa9oGViukoyLdtgP7a
    T22foNQQaIC6VbYFy9WLsuy9y5ozuq0ngHVDS7qy7Xx5ff2cSDA8Plfk7a45J0qD+e7nt6z8
    r6IWzrHNqfP1crqHhP3UXuSGopy37SX0SbJ7mAjUlW7YpfaEkb2TFg==
  </SignatureValue>
  <KeyInfo>
    <KeyValue>
      <RSAKeyValue>
        <Modulus>
            m8V87eeOluAvGdjPcDtKqFSjhIksul5Bn+Y3k62ipVSHZ+3GT/UqgWR3kwXwk79PL8iAU8Hi
            6c5bD88VJk73LgjGfsRvnsK/Ixh1q87fwWyQ8d7dWCnUrTG3e/ivLwkFffjUZnA5lQ0RgBNV
            8DWiQLoHtmPksSrIac+9hCai19fkwzk8fIiDgUFNM8v0/6JhrcIYHnqfDnjcZxjkrGBErnfg
            fuxjNOAVM9Oyz1hFwzqySSVUKbi0wDh5jrGSBP+NpxNchxU9YJ2npSmrqrofBQliJ7MWxegm
            s9ZDENlHsahnF+d3VWRsXyQ6q3z11se75+o4f50zxiNeQVIQJFXmRQ==
          </Modulus>
        <Exponent>AQAB</Exponent>
      </RSAKeyValue>
    </KeyValue>
    <X509Data>
      <X509Certificate>
          MIIFRjCCAy6gAwIBAgIIYGeJUwHMTMswDQYJKoZIhvcNAQELBQAwQjELMAkGA1UEBhMCQU0x
          EzARBgNVBAoMCkVLRU5HIENKU0MxCjAIBgNVBAUTATExEjAQBgNVBAMMCUNBIG9mIFJvQTAe
          Fw0yMjExMTcwNzE4NDlaFw0yNzEwMjcwOTE4MjJaMH8xCzAJBgNVBAYTAkFNMRswGQYDVQQE
          DBLVjtSx1ZDUtNSx1YbVhdSx1YYxFTATBgNVBCoMDNSx1Y3Vj9WC1LvUvzEVMBMGA1UEBRMM
          OTI2ZThiMDVmMDc0MSUwIwYDVQQDDBxWQVJEQU5ZQU4gQVNUR0hJSyA3NTA1NzIwMzMzMIIB
          IjANBgkqhkiG9w0BAQEFAAOCAQ8AMIIBCgKCAQEAm8V87eeOluAvGdjPcDtKqFSjhIksul5B
          n+Y3k62ipVSHZ+3GT/UqgWR3kwXwk79PL8iAU8Hi6c5bD88VJk73LgjGfsRvnsK/Ixh1q87f
          wWyQ8d7dWCnUrTG3e/ivLwkFffjUZnA5lQ0RgBNV8DWiQLoHtmPksSrIac+9hCai19fkwzk8
          fIiDgUFNM8v0/6JhrcIYHnqfDnjcZxjkrGBErnfgfuxjNOAVM9Oyz1hFwzqySSVUKbi0wDh5
          jrGSBP+NpxNchxU9YJ2npSmrqrofBQliJ7MWxegms9ZDENlHsahnF+d3VWRsXyQ6q3z11se7
          5+o4f50zxiNeQVIQJFXmRQIDAQABo4IBATCB/jAzBggrBgEFBQcBAQQnMCUwIwYIKwYBBQUH
          MAGGF2h0dHA6Ly9vY3NwLnBraS5hbS9vY3NwMB0GA1UdDgQWBBSONgFkoCtzJvhBoZK+Vdpf
          I1AJnDAMBgNVHRMBAf8EAjAAMB8GA1UdIwQYMBaAFOnq8e4kIi4N/23YzITGNIzfXbJ5MDIG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VR0PAQH/BAQDAgSwMA0GCSqGSIb3DQEBCwUAA4ICAQAwkGPdHZ2M8JdXAw1N+Xs1FG1DVuee
          5jjVpHsZ3oFhJWy6iO4exrW/tkP4fq0QAYdrAbkdgL894OTi/pgQ5/W+zV2/TYUq33HsLGNm
          O3ITUd2UFV5waqDfMg6+QCBTiUxPiQCyRpUCmCG6glYO1CUaHZewfcogZ16Qq+Lx8MweHMPQ
          +FISKCPA12255AixFFJ0hPGT5qvlDGnpCpkTZQXOxEr4xzzzt5M06HkwjAy6tBifLZdege1z
          w0pNeYXTRxNuHX1hqHq5Jh9LUx1giCSKLWykemWO0tkSLjFR2ueCXDoRmbNMzh0xDNfU5M8l
          l3Y+Sq+odEiZ6tYRiyOGOINs1SwR6glge2NklRfNC2c33f6hdz9frHm5ZCiboDWRx06r7x1l
          6Q2HALNIrR3yZvXWvloRRPJ3hEXjIW7fehsRlhSO4R1DHjHzD9o3peaxQQkMiwGLxZe3Cee7
          GlDyWhVg8DWfEYr9iQ1WFBkExk7+dD8/u4LEC+DMqOY4rKSgrkHnNG09WkIaGC0KEIwyXSM4
          kHwqhwkbq8Rwp8savHWYwTEgpuvKUz42HUa6HNOIXcFNfjzQMbBOVG5Vx2X7r8Xti54Dj8yt
          gLsFov1FskmzQkJldYyzWxb62lFdtPgL1JvIh+fx/k+M8wejT62JPptJ8UM7DPXSaHiPOtlI
          9gk/iw==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SaBV3FiCjqNhfM92QtQex0A8SrE=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u9J/iu8v4VjF3AFlurZL8c2yvIE=</DigestValue>
      </Reference>
      <Reference URI="/xl/sharedStrings.xml?ContentType=application/vnd.openxmlformats-officedocument.spreadsheetml.sharedStrings+xml">
        <DigestMethod Algorithm="http://www.w3.org/2000/09/xmldsig#sha1"/>
        <DigestValue>z6+SzuBsoXHyeI93GrjfxAfR14A=</DigestValue>
      </Reference>
      <Reference URI="/xl/styles.xml?ContentType=application/vnd.openxmlformats-officedocument.spreadsheetml.styles+xml">
        <DigestMethod Algorithm="http://www.w3.org/2000/09/xmldsig#sha1"/>
        <DigestValue>dWB0tiXFNDOlF/BeTXTJ6rSeCpk=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Hx8IO03nIt/G37mF0MC62mXKq4k=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Hj0MWyQWKAwsCLTEk6lGQnsSgdQ=</DigestValue>
      </Reference>
    </Manifest>
    <SignatureProperties>
      <SignatureProperty Id="idSignatureTime" Target="#idPackageSignature">
        <mdssi:SignatureTime>
          <mdssi:Format>YYYY-MM-DDThh:mm:ssTZD</mdssi:Format>
          <mdssi:Value>2025-03-17T12:57:24Z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2025-03-17T11:48:09Z</cp:lastPrinted>
  <dcterms:created xsi:type="dcterms:W3CDTF">2018-07-20T13:50:31Z</dcterms:created>
  <dcterms:modified xsi:type="dcterms:W3CDTF">2025-03-17T12:57:24Z</dcterms:modified>
</cp:coreProperties>
</file>